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док.натали\ПРОГРАМА ОЗ\Програма 2026\ЗМІНИ ДО ПРОГРАМИ\Проєкт рішення МВК 01.09.2026\"/>
    </mc:Choice>
  </mc:AlternateContent>
  <xr:revisionPtr revIDLastSave="0" documentId="13_ncr:1_{69587507-8E89-4939-91DF-7383988B7C1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даток2" sheetId="1" r:id="rId1"/>
  </sheets>
  <externalReferences>
    <externalReference r:id="rId2"/>
  </externalReferences>
  <definedNames>
    <definedName name="_xlnm.Print_Titles" localSheetId="0">Додаток2!$4:$5</definedName>
    <definedName name="_xlnm.Print_Area" localSheetId="0">Додаток2!$A$1:$M$31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25" i="1" l="1"/>
  <c r="K23" i="1"/>
  <c r="L23" i="1" s="1"/>
  <c r="M23" i="1" s="1"/>
  <c r="L22" i="1"/>
  <c r="M22" i="1" s="1"/>
  <c r="K22" i="1"/>
  <c r="K21" i="1"/>
  <c r="L21" i="1" s="1"/>
  <c r="M21" i="1" s="1"/>
  <c r="O21" i="1"/>
  <c r="P21" i="1" s="1"/>
  <c r="L12" i="1" l="1"/>
  <c r="M12" i="1"/>
  <c r="K12" i="1"/>
  <c r="L25" i="1"/>
  <c r="M25" i="1"/>
  <c r="H21" i="1" l="1"/>
  <c r="H23" i="1"/>
  <c r="I23" i="1"/>
  <c r="J23" i="1" s="1"/>
  <c r="I21" i="1" l="1"/>
  <c r="J21" i="1" s="1"/>
  <c r="I22" i="1"/>
  <c r="H25" i="1"/>
  <c r="I25" i="1"/>
  <c r="J25" i="1"/>
  <c r="E17" i="1" l="1"/>
  <c r="F17" i="1"/>
  <c r="G17" i="1"/>
  <c r="E23" i="1"/>
  <c r="F23" i="1"/>
  <c r="G23" i="1"/>
  <c r="E25" i="1"/>
  <c r="F25" i="1"/>
  <c r="G25" i="1"/>
</calcChain>
</file>

<file path=xl/sharedStrings.xml><?xml version="1.0" encoding="utf-8"?>
<sst xmlns="http://schemas.openxmlformats.org/spreadsheetml/2006/main" count="78" uniqueCount="65">
  <si>
    <t>В.о.начальника управління охорони здоров'я Житомирської міської ради</t>
  </si>
  <si>
    <t>%</t>
  </si>
  <si>
    <t>Відсоток пацієнтів, задоволених отриманими медичними послугами в амбулаторіях загальної практики - сімейної медицини</t>
  </si>
  <si>
    <t>4.4</t>
  </si>
  <si>
    <t>Відсоток пацієнтів, задоволених отриманими медичними послугами в міських лікарнях</t>
  </si>
  <si>
    <t>4.3</t>
  </si>
  <si>
    <t>4.2</t>
  </si>
  <si>
    <t>Відсоток кількості пологів, прийнятих в міському закладі охорони здоров'я у жінок з інших регіонів до загальної кількості пологів</t>
  </si>
  <si>
    <t>4.1</t>
  </si>
  <si>
    <t>ІV. Показники якості</t>
  </si>
  <si>
    <t>тис. грн</t>
  </si>
  <si>
    <t xml:space="preserve">Середньомісячні витрати на оплату енергоносіїв та комунальних послуг  </t>
  </si>
  <si>
    <t>3.3</t>
  </si>
  <si>
    <t>грн</t>
  </si>
  <si>
    <t xml:space="preserve">Середня вартість послуги з протезування зубів на пільгових умовах на 1 особу </t>
  </si>
  <si>
    <t>3.2</t>
  </si>
  <si>
    <t>Середня вартість 1 пільгового рецепту</t>
  </si>
  <si>
    <t>3.1</t>
  </si>
  <si>
    <t>ІІІ. Показники ефективності</t>
  </si>
  <si>
    <t>од.</t>
  </si>
  <si>
    <t xml:space="preserve">Кількість підготовлених аналітичних матеріалів про динаміку інфекційних та неінфекційних хвороб </t>
  </si>
  <si>
    <t>2.8</t>
  </si>
  <si>
    <t>2.7</t>
  </si>
  <si>
    <t>осіб</t>
  </si>
  <si>
    <t>Кількість осіб, яким надано послуги з протезування зубів на пільгових умовах</t>
  </si>
  <si>
    <t>2.6</t>
  </si>
  <si>
    <t>шт</t>
  </si>
  <si>
    <t>Кількість реалізованих пільгових рецептів за рахунок коштів місцевого бюджету</t>
  </si>
  <si>
    <t>2.5</t>
  </si>
  <si>
    <t>Кількість пацієнтів, які отримали лікарські засоби на пільгових умовах відповідно до рецептів за рахунок коштів місцевого бюджету</t>
  </si>
  <si>
    <t>2.4</t>
  </si>
  <si>
    <t xml:space="preserve">Кількість жінок з інших регіонів, які народили в міському закладі охорони здоров'я </t>
  </si>
  <si>
    <t>2.3</t>
  </si>
  <si>
    <t>Кількість пологів</t>
  </si>
  <si>
    <t>2.2</t>
  </si>
  <si>
    <t xml:space="preserve">Кількість пролікованих хворих в стаціонарах міських лікарень </t>
  </si>
  <si>
    <t>2.1</t>
  </si>
  <si>
    <t>ІІ. Показники продукту</t>
  </si>
  <si>
    <t>1.4</t>
  </si>
  <si>
    <t xml:space="preserve">Кількість функціонуючих у місті амбулаторій загальної практики - сімейної медицини </t>
  </si>
  <si>
    <t>1.3</t>
  </si>
  <si>
    <t>1.2</t>
  </si>
  <si>
    <t>Кількість міських закладів охорони здоров'я, які надають населенню стаціонарну та амбулаторно-поліклінічну допомогу (крім первинної медичної допомоги)</t>
  </si>
  <si>
    <t>1.1</t>
  </si>
  <si>
    <t>І. Показники затрат</t>
  </si>
  <si>
    <t>2023 рік</t>
  </si>
  <si>
    <t>2022 рік</t>
  </si>
  <si>
    <t>2021 рік</t>
  </si>
  <si>
    <t>Назва показника</t>
  </si>
  <si>
    <t>№ з/п</t>
  </si>
  <si>
    <t>Оди-ниця виміру</t>
  </si>
  <si>
    <t>Кількість придбаних одиниць високовартісного обладнання для міських закладів охорони здоров'я</t>
  </si>
  <si>
    <t>Наталія СОКОЛ</t>
  </si>
  <si>
    <t>2024 рік</t>
  </si>
  <si>
    <t>2025 рік</t>
  </si>
  <si>
    <t>Кількість міських стоматологічних поліклінік та відділень, які надають дітям та дорослим невідкладну і планову стоматологічну допомогу</t>
  </si>
  <si>
    <t>2026 рік</t>
  </si>
  <si>
    <t>2027 рік</t>
  </si>
  <si>
    <t>2028 рік</t>
  </si>
  <si>
    <t>Вихідні дані на початок дії програ-ми</t>
  </si>
  <si>
    <t>Відсоток фактично укладених декларацій із лікарями первинної медичної допомоги до оптимальної (нормативної) кількості</t>
  </si>
  <si>
    <t>ПОКАЗНИКИ РЕЗУЛЬТАТИВНОСТІ ЦІЛЬОВОЇ ПРОГРАМИ РОЗВИТКУ ОХОРОНИ ЗДОРОВ'Я ЖИТОМИРСЬКОЇ МІСЬКОЇ ТЕРИТОРІАЛЬНОЇ ГРОМАДИ НА 2021-2028 РОКИ</t>
  </si>
  <si>
    <t>Кількість закладів охорони здоров'я, які забезпечують розвиток системи громадського здоров'я на території Житомирської міської територіальної громади</t>
  </si>
  <si>
    <t>Керуючий справами</t>
  </si>
  <si>
    <t>Ольга ПАШКО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</si>
</sst>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8" x14ac:knownFonts="1">
    <font>
      <sz val="10"/>
      <name val="Arial"/>
      <family val="2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 vertical="center" wrapText="1"/>
    </xf>
    <xf numFmtId="4" fontId="2" fillId="0" borderId="0" xfId="1" applyNumberFormat="1" applyFont="1" applyAlignment="1">
      <alignment horizontal="center" vertical="center" wrapText="1"/>
    </xf>
    <xf numFmtId="4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/>
    </xf>
    <xf numFmtId="3" fontId="5" fillId="0" borderId="1" xfId="1" applyNumberFormat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5" fillId="0" borderId="0" xfId="1" applyFont="1"/>
    <xf numFmtId="0" fontId="2" fillId="0" borderId="1" xfId="1" applyFont="1" applyBorder="1"/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0" xfId="1" applyFont="1" applyAlignment="1">
      <alignment horizontal="left" wrapText="1"/>
    </xf>
    <xf numFmtId="0" fontId="5" fillId="0" borderId="0" xfId="1" applyFont="1" applyAlignment="1">
      <alignment horizontal="left" vertical="center" wrapText="1"/>
    </xf>
  </cellXfs>
  <cellStyles count="2">
    <cellStyle name="Звичайний" xfId="0" builtinId="0"/>
    <cellStyle name="Обычный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1\Downloads\&#1055;&#1056;&#1054;&#1043;&#1056;&#1040;&#1052;&#1040;%20&#1076;&#1086;&#1076;&#1072;&#1090;&#1086;&#1082;%20&#1079;&#1072;&#1093;&#1086;&#1076;&#1080;%2006.08%20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ходи"/>
      <sheetName val="1.2"/>
      <sheetName val="1.3"/>
      <sheetName val="1.3 (2)"/>
      <sheetName val="Додаток"/>
    </sheetNames>
    <sheetDataSet>
      <sheetData sheetId="0">
        <row r="19">
          <cell r="G19">
            <v>712.9</v>
          </cell>
          <cell r="H19">
            <v>757.1</v>
          </cell>
        </row>
      </sheetData>
      <sheetData sheetId="1"/>
      <sheetData sheetId="2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  <pageSetUpPr fitToPage="1"/>
  </sheetPr>
  <dimension ref="A1:P32"/>
  <sheetViews>
    <sheetView tabSelected="1" view="pageLayout" topLeftCell="B1" zoomScaleNormal="100" zoomScaleSheetLayoutView="100" workbookViewId="0">
      <selection activeCell="J5" sqref="J5"/>
    </sheetView>
  </sheetViews>
  <sheetFormatPr defaultColWidth="9.140625" defaultRowHeight="16.5" x14ac:dyDescent="0.25"/>
  <cols>
    <col min="1" max="1" width="5.85546875" style="2" customWidth="1"/>
    <col min="2" max="2" width="10" style="1" bestFit="1" customWidth="1"/>
    <col min="3" max="3" width="27.7109375" style="1" customWidth="1"/>
    <col min="4" max="4" width="8.42578125" style="1" customWidth="1"/>
    <col min="5" max="5" width="10.140625" style="1" customWidth="1"/>
    <col min="6" max="8" width="8.7109375" style="1" customWidth="1"/>
    <col min="9" max="16384" width="9.140625" style="1"/>
  </cols>
  <sheetData>
    <row r="1" spans="1:13" ht="12" customHeight="1" x14ac:dyDescent="0.25">
      <c r="A1" s="4"/>
      <c r="B1" s="10"/>
      <c r="C1" s="10"/>
      <c r="D1" s="10"/>
      <c r="E1" s="10"/>
      <c r="F1" s="9"/>
      <c r="G1" s="8"/>
      <c r="H1" s="7"/>
    </row>
    <row r="2" spans="1:13" s="5" customFormat="1" ht="51" customHeight="1" x14ac:dyDescent="0.25">
      <c r="A2" s="6"/>
      <c r="B2" s="23" t="s">
        <v>61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4"/>
    </row>
    <row r="4" spans="1:13" ht="112.9" customHeight="1" x14ac:dyDescent="0.25">
      <c r="A4" s="11" t="s">
        <v>49</v>
      </c>
      <c r="B4" s="24" t="s">
        <v>48</v>
      </c>
      <c r="C4" s="24"/>
      <c r="D4" s="11" t="s">
        <v>50</v>
      </c>
      <c r="E4" s="11" t="s">
        <v>59</v>
      </c>
      <c r="F4" s="11" t="s">
        <v>47</v>
      </c>
      <c r="G4" s="11" t="s">
        <v>46</v>
      </c>
      <c r="H4" s="11" t="s">
        <v>45</v>
      </c>
      <c r="I4" s="11" t="s">
        <v>53</v>
      </c>
      <c r="J4" s="11" t="s">
        <v>54</v>
      </c>
      <c r="K4" s="11" t="s">
        <v>56</v>
      </c>
      <c r="L4" s="11" t="s">
        <v>57</v>
      </c>
      <c r="M4" s="11" t="s">
        <v>58</v>
      </c>
    </row>
    <row r="5" spans="1:13" s="3" customFormat="1" ht="16.899999999999999" customHeight="1" x14ac:dyDescent="0.25">
      <c r="A5" s="11">
        <v>1</v>
      </c>
      <c r="B5" s="24">
        <v>2</v>
      </c>
      <c r="C5" s="24"/>
      <c r="D5" s="11">
        <v>3</v>
      </c>
      <c r="E5" s="11">
        <v>4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</row>
    <row r="6" spans="1:13" ht="20.25" customHeight="1" x14ac:dyDescent="0.25">
      <c r="A6" s="25" t="s">
        <v>44</v>
      </c>
      <c r="B6" s="25"/>
      <c r="C6" s="25"/>
      <c r="D6" s="25"/>
      <c r="E6" s="25"/>
      <c r="F6" s="25"/>
      <c r="G6" s="25"/>
      <c r="H6" s="25"/>
    </row>
    <row r="7" spans="1:13" ht="121.9" customHeight="1" x14ac:dyDescent="0.25">
      <c r="A7" s="13" t="s">
        <v>43</v>
      </c>
      <c r="B7" s="27" t="s">
        <v>42</v>
      </c>
      <c r="C7" s="27"/>
      <c r="D7" s="12" t="s">
        <v>19</v>
      </c>
      <c r="E7" s="12">
        <v>3</v>
      </c>
      <c r="F7" s="14">
        <v>3</v>
      </c>
      <c r="G7" s="12">
        <v>3</v>
      </c>
      <c r="H7" s="14">
        <v>3</v>
      </c>
      <c r="I7" s="14">
        <v>2</v>
      </c>
      <c r="J7" s="14">
        <v>2</v>
      </c>
      <c r="K7" s="14">
        <v>2</v>
      </c>
      <c r="L7" s="14">
        <v>2</v>
      </c>
      <c r="M7" s="14">
        <v>2</v>
      </c>
    </row>
    <row r="8" spans="1:13" ht="109.15" customHeight="1" x14ac:dyDescent="0.25">
      <c r="A8" s="13" t="s">
        <v>41</v>
      </c>
      <c r="B8" s="27" t="s">
        <v>55</v>
      </c>
      <c r="C8" s="27"/>
      <c r="D8" s="12" t="s">
        <v>19</v>
      </c>
      <c r="E8" s="12">
        <v>3</v>
      </c>
      <c r="F8" s="14">
        <v>3</v>
      </c>
      <c r="G8" s="12">
        <v>3</v>
      </c>
      <c r="H8" s="14">
        <v>3</v>
      </c>
      <c r="I8" s="14">
        <v>3</v>
      </c>
      <c r="J8" s="14">
        <v>3</v>
      </c>
      <c r="K8" s="14">
        <v>3</v>
      </c>
      <c r="L8" s="14">
        <v>3</v>
      </c>
      <c r="M8" s="14">
        <v>3</v>
      </c>
    </row>
    <row r="9" spans="1:13" ht="67.900000000000006" customHeight="1" x14ac:dyDescent="0.25">
      <c r="A9" s="13" t="s">
        <v>40</v>
      </c>
      <c r="B9" s="27" t="s">
        <v>39</v>
      </c>
      <c r="C9" s="27"/>
      <c r="D9" s="12" t="s">
        <v>19</v>
      </c>
      <c r="E9" s="12">
        <v>20</v>
      </c>
      <c r="F9" s="14">
        <v>20</v>
      </c>
      <c r="G9" s="12">
        <v>20</v>
      </c>
      <c r="H9" s="14">
        <v>20</v>
      </c>
      <c r="I9" s="14">
        <v>20</v>
      </c>
      <c r="J9" s="14">
        <v>20</v>
      </c>
      <c r="K9" s="14">
        <v>17</v>
      </c>
      <c r="L9" s="14">
        <v>17</v>
      </c>
      <c r="M9" s="14">
        <v>17</v>
      </c>
    </row>
    <row r="10" spans="1:13" ht="126.6" customHeight="1" x14ac:dyDescent="0.25">
      <c r="A10" s="13" t="s">
        <v>38</v>
      </c>
      <c r="B10" s="27" t="s">
        <v>62</v>
      </c>
      <c r="C10" s="27"/>
      <c r="D10" s="12" t="s">
        <v>19</v>
      </c>
      <c r="E10" s="12">
        <v>1</v>
      </c>
      <c r="F10" s="14">
        <v>1</v>
      </c>
      <c r="G10" s="12">
        <v>1</v>
      </c>
      <c r="H10" s="14">
        <v>1</v>
      </c>
      <c r="I10" s="14">
        <v>1</v>
      </c>
      <c r="J10" s="14">
        <v>1</v>
      </c>
      <c r="K10" s="14">
        <v>1</v>
      </c>
      <c r="L10" s="14">
        <v>1</v>
      </c>
      <c r="M10" s="14">
        <v>1</v>
      </c>
    </row>
    <row r="11" spans="1:13" ht="21" customHeight="1" x14ac:dyDescent="0.25">
      <c r="A11" s="25" t="s">
        <v>37</v>
      </c>
      <c r="B11" s="25"/>
      <c r="C11" s="25"/>
      <c r="D11" s="25"/>
      <c r="E11" s="25"/>
      <c r="F11" s="25"/>
      <c r="G11" s="25"/>
      <c r="H11" s="25"/>
    </row>
    <row r="12" spans="1:13" ht="45.6" customHeight="1" x14ac:dyDescent="0.25">
      <c r="A12" s="13" t="s">
        <v>36</v>
      </c>
      <c r="B12" s="27" t="s">
        <v>35</v>
      </c>
      <c r="C12" s="27"/>
      <c r="D12" s="12" t="s">
        <v>23</v>
      </c>
      <c r="E12" s="15">
        <v>31535</v>
      </c>
      <c r="F12" s="15">
        <v>32500</v>
      </c>
      <c r="G12" s="15">
        <v>33500</v>
      </c>
      <c r="H12" s="15">
        <v>34500</v>
      </c>
      <c r="I12" s="15">
        <v>35000</v>
      </c>
      <c r="J12" s="15">
        <v>35500</v>
      </c>
      <c r="K12" s="15">
        <f>34025/9*12</f>
        <v>45366.666666666672</v>
      </c>
      <c r="L12" s="15">
        <f t="shared" ref="L12:M12" si="0">34025/9*12</f>
        <v>45366.666666666672</v>
      </c>
      <c r="M12" s="15">
        <f t="shared" si="0"/>
        <v>45366.666666666672</v>
      </c>
    </row>
    <row r="13" spans="1:13" ht="34.15" customHeight="1" x14ac:dyDescent="0.25">
      <c r="A13" s="13" t="s">
        <v>34</v>
      </c>
      <c r="B13" s="27" t="s">
        <v>33</v>
      </c>
      <c r="C13" s="27"/>
      <c r="D13" s="12" t="s">
        <v>23</v>
      </c>
      <c r="E13" s="15">
        <v>3220</v>
      </c>
      <c r="F13" s="15">
        <v>3260</v>
      </c>
      <c r="G13" s="15">
        <v>3290</v>
      </c>
      <c r="H13" s="15">
        <v>2100</v>
      </c>
      <c r="I13" s="15">
        <v>2120</v>
      </c>
      <c r="J13" s="15">
        <v>2140</v>
      </c>
      <c r="K13" s="15">
        <v>2100</v>
      </c>
      <c r="L13" s="15">
        <v>2100</v>
      </c>
      <c r="M13" s="15">
        <v>2100</v>
      </c>
    </row>
    <row r="14" spans="1:13" ht="67.150000000000006" customHeight="1" x14ac:dyDescent="0.25">
      <c r="A14" s="13" t="s">
        <v>32</v>
      </c>
      <c r="B14" s="27" t="s">
        <v>31</v>
      </c>
      <c r="C14" s="27"/>
      <c r="D14" s="12" t="s">
        <v>23</v>
      </c>
      <c r="E14" s="16">
        <v>1180</v>
      </c>
      <c r="F14" s="15">
        <v>1205</v>
      </c>
      <c r="G14" s="15">
        <v>1235</v>
      </c>
      <c r="H14" s="15">
        <v>1300</v>
      </c>
      <c r="I14" s="15">
        <v>1320</v>
      </c>
      <c r="J14" s="15">
        <v>1340</v>
      </c>
      <c r="K14" s="15">
        <v>1380</v>
      </c>
      <c r="L14" s="15">
        <v>1380</v>
      </c>
      <c r="M14" s="15">
        <v>1380</v>
      </c>
    </row>
    <row r="15" spans="1:13" ht="92.45" customHeight="1" x14ac:dyDescent="0.25">
      <c r="A15" s="13" t="s">
        <v>30</v>
      </c>
      <c r="B15" s="27" t="s">
        <v>29</v>
      </c>
      <c r="C15" s="27"/>
      <c r="D15" s="12" t="s">
        <v>23</v>
      </c>
      <c r="E15" s="15">
        <v>2960</v>
      </c>
      <c r="F15" s="15">
        <v>2800</v>
      </c>
      <c r="G15" s="15">
        <v>2700</v>
      </c>
      <c r="H15" s="15">
        <v>2181</v>
      </c>
      <c r="I15" s="15">
        <v>2150</v>
      </c>
      <c r="J15" s="15">
        <v>2100</v>
      </c>
      <c r="K15" s="15">
        <v>1400</v>
      </c>
      <c r="L15" s="15">
        <v>1400</v>
      </c>
      <c r="M15" s="15">
        <v>1400</v>
      </c>
    </row>
    <row r="16" spans="1:13" ht="61.9" customHeight="1" x14ac:dyDescent="0.25">
      <c r="A16" s="13" t="s">
        <v>28</v>
      </c>
      <c r="B16" s="27" t="s">
        <v>27</v>
      </c>
      <c r="C16" s="27"/>
      <c r="D16" s="12" t="s">
        <v>26</v>
      </c>
      <c r="E16" s="15">
        <v>16460</v>
      </c>
      <c r="F16" s="15">
        <v>16000</v>
      </c>
      <c r="G16" s="15">
        <v>15000</v>
      </c>
      <c r="H16" s="15">
        <v>10863</v>
      </c>
      <c r="I16" s="15">
        <v>10500</v>
      </c>
      <c r="J16" s="15">
        <v>10100</v>
      </c>
      <c r="K16" s="15">
        <v>10000</v>
      </c>
      <c r="L16" s="15">
        <v>10000</v>
      </c>
      <c r="M16" s="15">
        <v>10000</v>
      </c>
    </row>
    <row r="17" spans="1:16" ht="61.15" customHeight="1" x14ac:dyDescent="0.25">
      <c r="A17" s="13" t="s">
        <v>25</v>
      </c>
      <c r="B17" s="27" t="s">
        <v>24</v>
      </c>
      <c r="C17" s="27"/>
      <c r="D17" s="12" t="s">
        <v>23</v>
      </c>
      <c r="E17" s="15">
        <f>653/E22*1000</f>
        <v>224.09059711736447</v>
      </c>
      <c r="F17" s="15">
        <f>[1]Заходи!G19/F22*1000</f>
        <v>228.00396584258164</v>
      </c>
      <c r="G17" s="15">
        <f>[1]Заходи!H19/G22*1000</f>
        <v>228.00096368126245</v>
      </c>
      <c r="H17" s="15">
        <v>129</v>
      </c>
      <c r="I17" s="15">
        <v>148</v>
      </c>
      <c r="J17" s="15">
        <v>148</v>
      </c>
      <c r="K17" s="15">
        <v>168</v>
      </c>
      <c r="L17" s="15">
        <v>168</v>
      </c>
      <c r="M17" s="15">
        <v>168</v>
      </c>
    </row>
    <row r="18" spans="1:16" ht="76.900000000000006" customHeight="1" x14ac:dyDescent="0.25">
      <c r="A18" s="13" t="s">
        <v>22</v>
      </c>
      <c r="B18" s="27" t="s">
        <v>51</v>
      </c>
      <c r="C18" s="27"/>
      <c r="D18" s="12" t="s">
        <v>19</v>
      </c>
      <c r="E18" s="11">
        <v>5</v>
      </c>
      <c r="F18" s="15">
        <v>2</v>
      </c>
      <c r="G18" s="15">
        <v>2</v>
      </c>
      <c r="H18" s="15">
        <v>2</v>
      </c>
      <c r="I18" s="15">
        <v>2</v>
      </c>
      <c r="J18" s="15">
        <v>2</v>
      </c>
      <c r="K18" s="15">
        <v>2</v>
      </c>
      <c r="L18" s="15">
        <v>2</v>
      </c>
      <c r="M18" s="15">
        <v>2</v>
      </c>
    </row>
    <row r="19" spans="1:16" ht="75.599999999999994" customHeight="1" x14ac:dyDescent="0.25">
      <c r="A19" s="13" t="s">
        <v>21</v>
      </c>
      <c r="B19" s="27" t="s">
        <v>20</v>
      </c>
      <c r="C19" s="27"/>
      <c r="D19" s="12" t="s">
        <v>19</v>
      </c>
      <c r="E19" s="11">
        <v>880</v>
      </c>
      <c r="F19" s="15">
        <v>900</v>
      </c>
      <c r="G19" s="15">
        <v>950</v>
      </c>
      <c r="H19" s="15">
        <v>123</v>
      </c>
      <c r="I19" s="15">
        <v>135</v>
      </c>
      <c r="J19" s="15">
        <v>40</v>
      </c>
      <c r="K19" s="15">
        <v>40</v>
      </c>
      <c r="L19" s="15">
        <v>40</v>
      </c>
      <c r="M19" s="15">
        <v>40</v>
      </c>
    </row>
    <row r="20" spans="1:16" ht="24" customHeight="1" x14ac:dyDescent="0.25">
      <c r="A20" s="25" t="s">
        <v>18</v>
      </c>
      <c r="B20" s="25"/>
      <c r="C20" s="25"/>
      <c r="D20" s="25"/>
      <c r="E20" s="25"/>
      <c r="F20" s="25"/>
      <c r="G20" s="25"/>
      <c r="H20" s="25"/>
      <c r="I20" s="21"/>
      <c r="J20" s="21"/>
      <c r="K20" s="21"/>
      <c r="L20" s="21"/>
      <c r="M20" s="21"/>
    </row>
    <row r="21" spans="1:16" ht="42.6" customHeight="1" x14ac:dyDescent="0.25">
      <c r="A21" s="13" t="s">
        <v>17</v>
      </c>
      <c r="B21" s="27" t="s">
        <v>16</v>
      </c>
      <c r="C21" s="27"/>
      <c r="D21" s="11" t="s">
        <v>13</v>
      </c>
      <c r="E21" s="11">
        <v>468.97</v>
      </c>
      <c r="F21" s="17">
        <v>503.2</v>
      </c>
      <c r="G21" s="17">
        <v>534.4</v>
      </c>
      <c r="H21" s="17">
        <f>(3181.6+4689.9)/(4686+2653)*1000</f>
        <v>1072.5575691511106</v>
      </c>
      <c r="I21" s="17">
        <f>H21*1.108</f>
        <v>1188.3937866194306</v>
      </c>
      <c r="J21" s="17">
        <f>I21*1.07</f>
        <v>1271.5813516827907</v>
      </c>
      <c r="K21" s="17">
        <f>1526.8</f>
        <v>1526.8</v>
      </c>
      <c r="L21" s="17">
        <f>K21*1.059</f>
        <v>1616.8811999999998</v>
      </c>
      <c r="M21" s="17">
        <f>L21*1.053</f>
        <v>1702.5759035999997</v>
      </c>
      <c r="O21" s="1">
        <f>8313.2+6954.6</f>
        <v>15267.800000000001</v>
      </c>
      <c r="P21" s="1">
        <f>O21/K16*1000</f>
        <v>1526.78</v>
      </c>
    </row>
    <row r="22" spans="1:16" ht="60.6" customHeight="1" x14ac:dyDescent="0.25">
      <c r="A22" s="13" t="s">
        <v>15</v>
      </c>
      <c r="B22" s="27" t="s">
        <v>14</v>
      </c>
      <c r="C22" s="27"/>
      <c r="D22" s="11" t="s">
        <v>13</v>
      </c>
      <c r="E22" s="17">
        <v>2914</v>
      </c>
      <c r="F22" s="17">
        <v>3126.7</v>
      </c>
      <c r="G22" s="17">
        <v>3320.6</v>
      </c>
      <c r="H22" s="17">
        <v>5765</v>
      </c>
      <c r="I22" s="17">
        <f>H22*1.108</f>
        <v>6387.6200000000008</v>
      </c>
      <c r="J22" s="17">
        <v>5080.2</v>
      </c>
      <c r="K22" s="17">
        <f>950/K17*1000</f>
        <v>5654.7619047619055</v>
      </c>
      <c r="L22" s="17">
        <f>K22*1.059</f>
        <v>5988.3928571428578</v>
      </c>
      <c r="M22" s="17">
        <f>L22*1.053</f>
        <v>6305.7776785714286</v>
      </c>
    </row>
    <row r="23" spans="1:16" ht="54" customHeight="1" x14ac:dyDescent="0.25">
      <c r="A23" s="13" t="s">
        <v>12</v>
      </c>
      <c r="B23" s="27" t="s">
        <v>11</v>
      </c>
      <c r="C23" s="27"/>
      <c r="D23" s="11" t="s">
        <v>10</v>
      </c>
      <c r="E23" s="17">
        <f>25973.2/12</f>
        <v>2164.4333333333334</v>
      </c>
      <c r="F23" s="17">
        <f>27409.4/12</f>
        <v>2284.1166666666668</v>
      </c>
      <c r="G23" s="17">
        <f>29108.3/12</f>
        <v>2425.6916666666666</v>
      </c>
      <c r="H23" s="17">
        <f>56829.3/12</f>
        <v>4735.7750000000005</v>
      </c>
      <c r="I23" s="17">
        <f>58556.2/12</f>
        <v>4879.6833333333334</v>
      </c>
      <c r="J23" s="17">
        <f>I23*1.086</f>
        <v>5299.3361000000004</v>
      </c>
      <c r="K23" s="17">
        <f>77029.7/12</f>
        <v>6419.1416666666664</v>
      </c>
      <c r="L23" s="17">
        <f>K23*1.059</f>
        <v>6797.8710249999995</v>
      </c>
      <c r="M23" s="17">
        <f>L23*1.053</f>
        <v>7158.1581893249986</v>
      </c>
    </row>
    <row r="24" spans="1:16" ht="27.75" customHeight="1" x14ac:dyDescent="0.25">
      <c r="A24" s="25" t="s">
        <v>9</v>
      </c>
      <c r="B24" s="25"/>
      <c r="C24" s="25"/>
      <c r="D24" s="25"/>
      <c r="E24" s="25"/>
      <c r="F24" s="25"/>
      <c r="G24" s="25"/>
      <c r="H24" s="25"/>
      <c r="I24" s="21"/>
      <c r="J24" s="21"/>
      <c r="K24" s="21"/>
      <c r="L24" s="21"/>
      <c r="M24" s="21"/>
    </row>
    <row r="25" spans="1:16" ht="99.6" customHeight="1" x14ac:dyDescent="0.25">
      <c r="A25" s="13" t="s">
        <v>8</v>
      </c>
      <c r="B25" s="26" t="s">
        <v>7</v>
      </c>
      <c r="C25" s="26"/>
      <c r="D25" s="11" t="s">
        <v>1</v>
      </c>
      <c r="E25" s="18">
        <f>E14/E13*100</f>
        <v>36.645962732919259</v>
      </c>
      <c r="F25" s="18">
        <f>F14/F13*100</f>
        <v>36.963190184049076</v>
      </c>
      <c r="G25" s="18">
        <f>G14/G13*100</f>
        <v>37.537993920972646</v>
      </c>
      <c r="H25" s="18">
        <f>H14/H13*100</f>
        <v>61.904761904761905</v>
      </c>
      <c r="I25" s="18">
        <f t="shared" ref="I25:J25" si="1">I14/I13*100</f>
        <v>62.264150943396224</v>
      </c>
      <c r="J25" s="18">
        <f t="shared" si="1"/>
        <v>62.616822429906534</v>
      </c>
      <c r="K25" s="18">
        <f>K14/K13*100</f>
        <v>65.714285714285708</v>
      </c>
      <c r="L25" s="18">
        <f t="shared" ref="L25:M25" si="2">L14/L13*100</f>
        <v>65.714285714285708</v>
      </c>
      <c r="M25" s="18">
        <f t="shared" si="2"/>
        <v>65.714285714285708</v>
      </c>
    </row>
    <row r="26" spans="1:16" ht="96" customHeight="1" x14ac:dyDescent="0.25">
      <c r="A26" s="13" t="s">
        <v>6</v>
      </c>
      <c r="B26" s="26" t="s">
        <v>60</v>
      </c>
      <c r="C26" s="26"/>
      <c r="D26" s="11" t="s">
        <v>1</v>
      </c>
      <c r="E26" s="11">
        <v>93.5</v>
      </c>
      <c r="F26" s="11"/>
      <c r="G26" s="11"/>
      <c r="H26" s="11"/>
      <c r="I26" s="11"/>
      <c r="J26" s="11">
        <v>93.5</v>
      </c>
      <c r="K26" s="11">
        <v>94</v>
      </c>
      <c r="L26" s="11">
        <v>95</v>
      </c>
      <c r="M26" s="11">
        <v>96</v>
      </c>
    </row>
    <row r="27" spans="1:16" ht="64.5" customHeight="1" x14ac:dyDescent="0.25">
      <c r="A27" s="13" t="s">
        <v>5</v>
      </c>
      <c r="B27" s="27" t="s">
        <v>4</v>
      </c>
      <c r="C27" s="27"/>
      <c r="D27" s="11" t="s">
        <v>1</v>
      </c>
      <c r="E27" s="11">
        <v>90</v>
      </c>
      <c r="F27" s="11">
        <v>91</v>
      </c>
      <c r="G27" s="11">
        <v>92</v>
      </c>
      <c r="H27" s="11">
        <v>93</v>
      </c>
      <c r="I27" s="11">
        <v>93</v>
      </c>
      <c r="J27" s="11">
        <v>93</v>
      </c>
      <c r="K27" s="11">
        <v>93</v>
      </c>
      <c r="L27" s="11">
        <v>93</v>
      </c>
      <c r="M27" s="11">
        <v>93</v>
      </c>
    </row>
    <row r="28" spans="1:16" ht="103.15" customHeight="1" x14ac:dyDescent="0.25">
      <c r="A28" s="13" t="s">
        <v>3</v>
      </c>
      <c r="B28" s="27" t="s">
        <v>2</v>
      </c>
      <c r="C28" s="27"/>
      <c r="D28" s="11" t="s">
        <v>1</v>
      </c>
      <c r="E28" s="11">
        <v>87</v>
      </c>
      <c r="F28" s="11">
        <v>88</v>
      </c>
      <c r="G28" s="11">
        <v>89</v>
      </c>
      <c r="H28" s="11">
        <v>90</v>
      </c>
      <c r="I28" s="11">
        <v>91</v>
      </c>
      <c r="J28" s="11">
        <v>92</v>
      </c>
      <c r="K28" s="11">
        <v>95</v>
      </c>
      <c r="L28" s="11">
        <v>95</v>
      </c>
      <c r="M28" s="11">
        <v>95</v>
      </c>
    </row>
    <row r="29" spans="1:16" ht="6" customHeight="1" x14ac:dyDescent="0.3">
      <c r="A29" s="19"/>
      <c r="B29" s="20"/>
      <c r="C29" s="20"/>
      <c r="D29" s="20"/>
      <c r="E29" s="20"/>
      <c r="F29" s="20"/>
      <c r="G29" s="20"/>
      <c r="H29" s="20"/>
    </row>
    <row r="30" spans="1:16" ht="86.45" customHeight="1" x14ac:dyDescent="0.3">
      <c r="A30" s="29" t="s">
        <v>0</v>
      </c>
      <c r="B30" s="29"/>
      <c r="C30" s="29"/>
      <c r="D30" s="20"/>
      <c r="E30" s="20"/>
      <c r="F30" s="22"/>
      <c r="G30" s="22"/>
      <c r="H30" s="22"/>
      <c r="I30" s="22" t="s">
        <v>52</v>
      </c>
      <c r="J30" s="22"/>
      <c r="K30" s="22"/>
    </row>
    <row r="31" spans="1:16" ht="39.75" customHeight="1" x14ac:dyDescent="0.3">
      <c r="A31" s="28" t="s">
        <v>63</v>
      </c>
      <c r="B31" s="28"/>
      <c r="C31" s="28"/>
      <c r="D31" s="20"/>
      <c r="E31" s="20"/>
      <c r="F31" s="20"/>
      <c r="G31" s="20"/>
      <c r="H31" s="20"/>
      <c r="I31" s="20" t="s">
        <v>64</v>
      </c>
      <c r="J31" s="20"/>
    </row>
    <row r="32" spans="1:16" ht="18.75" x14ac:dyDescent="0.3">
      <c r="A32" s="19"/>
      <c r="B32" s="20"/>
      <c r="C32" s="20"/>
      <c r="D32" s="20"/>
      <c r="E32" s="20"/>
      <c r="F32" s="20"/>
      <c r="G32" s="20"/>
      <c r="H32" s="20"/>
    </row>
  </sheetData>
  <mergeCells count="30">
    <mergeCell ref="B22:C22"/>
    <mergeCell ref="A31:C31"/>
    <mergeCell ref="A30:C30"/>
    <mergeCell ref="B17:C17"/>
    <mergeCell ref="F30:H30"/>
    <mergeCell ref="B27:C27"/>
    <mergeCell ref="B28:C28"/>
    <mergeCell ref="B25:C25"/>
    <mergeCell ref="A24:H24"/>
    <mergeCell ref="B23:C23"/>
    <mergeCell ref="B21:C21"/>
    <mergeCell ref="B18:C18"/>
    <mergeCell ref="B19:C19"/>
    <mergeCell ref="A20:H20"/>
    <mergeCell ref="I30:K30"/>
    <mergeCell ref="B2:M2"/>
    <mergeCell ref="B4:C4"/>
    <mergeCell ref="A6:H6"/>
    <mergeCell ref="A11:H11"/>
    <mergeCell ref="B26:C26"/>
    <mergeCell ref="B7:C7"/>
    <mergeCell ref="B10:C10"/>
    <mergeCell ref="B16:C16"/>
    <mergeCell ref="B13:C13"/>
    <mergeCell ref="B14:C14"/>
    <mergeCell ref="B8:C8"/>
    <mergeCell ref="B15:C15"/>
    <mergeCell ref="B12:C12"/>
    <mergeCell ref="B5:C5"/>
    <mergeCell ref="B9:C9"/>
  </mergeCells>
  <phoneticPr fontId="7" type="noConversion"/>
  <pageMargins left="1.1811023622047245" right="0.39370078740157483" top="0.78740157480314965" bottom="0.78740157480314965" header="0.23622047244094491" footer="0.19685039370078741"/>
  <pageSetup paperSize="9" scale="53" firstPageNumber="31" fitToHeight="0" orientation="portrait" useFirstPageNumber="1" r:id="rId1"/>
  <headerFooter differentFirst="1" alignWithMargins="0">
    <oddHeader>&amp;C&amp;P&amp;R&amp;"Times New Roman,обычный"&amp;12продовження додатка 2 до Програми</oddHeader>
    <firstHeader>&amp;C&amp;P&amp;R&amp;"Times New Roman,звичайний"&amp;12Додаток 2 до Програми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Додаток2</vt:lpstr>
      <vt:lpstr>Додаток2!Заголовки_для_друку</vt:lpstr>
      <vt:lpstr>Додаток2!Область_друку</vt:lpstr>
    </vt:vector>
  </TitlesOfParts>
  <Company>УОЗ ЖМР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Кравченко О.О.</dc:creator>
  <cp:lastModifiedBy>Natali</cp:lastModifiedBy>
  <cp:lastPrinted>2026-09-01T13:00:38Z</cp:lastPrinted>
  <dcterms:created xsi:type="dcterms:W3CDTF">2020-10-28T12:31:32Z</dcterms:created>
  <dcterms:modified xsi:type="dcterms:W3CDTF">2026-09-01T13:02:41Z</dcterms:modified>
</cp:coreProperties>
</file>